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D:\ZalohaStarePC\2019\ArchStudio\BD_LEVOČA\PPSP\SO10DažKan_UPRAVA\"/>
    </mc:Choice>
  </mc:AlternateContent>
  <xr:revisionPtr revIDLastSave="0" documentId="8_{5345854C-7388-45BC-8102-2B471124759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82" i="5" l="1"/>
  <c r="E82" i="5"/>
  <c r="N82" i="5"/>
  <c r="L82" i="5"/>
  <c r="J82" i="5"/>
  <c r="I82" i="5"/>
  <c r="H82" i="5"/>
  <c r="W80" i="5"/>
  <c r="E80" i="5"/>
  <c r="N80" i="5"/>
  <c r="L80" i="5"/>
  <c r="J80" i="5"/>
  <c r="I80" i="5"/>
  <c r="H80" i="5"/>
  <c r="W78" i="5"/>
  <c r="E78" i="5"/>
  <c r="N78" i="5"/>
  <c r="L78" i="5"/>
  <c r="J78" i="5"/>
  <c r="I78" i="5"/>
  <c r="H78" i="5"/>
  <c r="N77" i="5"/>
  <c r="L77" i="5"/>
  <c r="J77" i="5"/>
  <c r="H77" i="5"/>
  <c r="W74" i="5"/>
  <c r="E74" i="5"/>
  <c r="N74" i="5"/>
  <c r="L74" i="5"/>
  <c r="J74" i="5"/>
  <c r="I74" i="5"/>
  <c r="H74" i="5"/>
  <c r="N73" i="5"/>
  <c r="L73" i="5"/>
  <c r="J73" i="5"/>
  <c r="I73" i="5"/>
  <c r="N71" i="5"/>
  <c r="L71" i="5"/>
  <c r="J71" i="5"/>
  <c r="I71" i="5"/>
  <c r="N70" i="5"/>
  <c r="L70" i="5"/>
  <c r="J70" i="5"/>
  <c r="H70" i="5"/>
  <c r="N68" i="5"/>
  <c r="L68" i="5"/>
  <c r="J68" i="5"/>
  <c r="I68" i="5"/>
  <c r="N66" i="5"/>
  <c r="L66" i="5"/>
  <c r="J66" i="5"/>
  <c r="I66" i="5"/>
  <c r="N65" i="5"/>
  <c r="L65" i="5"/>
  <c r="J65" i="5"/>
  <c r="H65" i="5"/>
  <c r="N64" i="5"/>
  <c r="L64" i="5"/>
  <c r="J64" i="5"/>
  <c r="H64" i="5"/>
  <c r="N63" i="5"/>
  <c r="L63" i="5"/>
  <c r="J63" i="5"/>
  <c r="H63" i="5"/>
  <c r="N62" i="5"/>
  <c r="L62" i="5"/>
  <c r="J62" i="5"/>
  <c r="H62" i="5"/>
  <c r="N61" i="5"/>
  <c r="L61" i="5"/>
  <c r="J61" i="5"/>
  <c r="I61" i="5"/>
  <c r="N60" i="5"/>
  <c r="L60" i="5"/>
  <c r="J60" i="5"/>
  <c r="H60" i="5"/>
  <c r="N58" i="5"/>
  <c r="L58" i="5"/>
  <c r="J58" i="5"/>
  <c r="I58" i="5"/>
  <c r="W55" i="5"/>
  <c r="E55" i="5"/>
  <c r="N55" i="5"/>
  <c r="L55" i="5"/>
  <c r="J55" i="5"/>
  <c r="I55" i="5"/>
  <c r="H55" i="5"/>
  <c r="N53" i="5"/>
  <c r="L53" i="5"/>
  <c r="J53" i="5"/>
  <c r="H53" i="5"/>
  <c r="N50" i="5"/>
  <c r="L50" i="5"/>
  <c r="J50" i="5"/>
  <c r="H50" i="5"/>
  <c r="W47" i="5"/>
  <c r="E47" i="5"/>
  <c r="N47" i="5"/>
  <c r="L47" i="5"/>
  <c r="J47" i="5"/>
  <c r="I47" i="5"/>
  <c r="H47" i="5"/>
  <c r="N45" i="5"/>
  <c r="L45" i="5"/>
  <c r="J45" i="5"/>
  <c r="H45" i="5"/>
  <c r="N44" i="5"/>
  <c r="L44" i="5"/>
  <c r="J44" i="5"/>
  <c r="H44" i="5"/>
  <c r="N43" i="5"/>
  <c r="L43" i="5"/>
  <c r="J43" i="5"/>
  <c r="H43" i="5"/>
  <c r="N42" i="5"/>
  <c r="L42" i="5"/>
  <c r="J42" i="5"/>
  <c r="H42" i="5"/>
  <c r="N39" i="5"/>
  <c r="L39" i="5"/>
  <c r="J39" i="5"/>
  <c r="H39" i="5"/>
  <c r="N36" i="5"/>
  <c r="L36" i="5"/>
  <c r="J36" i="5"/>
  <c r="H36" i="5"/>
  <c r="N34" i="5"/>
  <c r="L34" i="5"/>
  <c r="J34" i="5"/>
  <c r="H34" i="5"/>
  <c r="N33" i="5"/>
  <c r="L33" i="5"/>
  <c r="J33" i="5"/>
  <c r="H33" i="5"/>
  <c r="N31" i="5"/>
  <c r="L31" i="5"/>
  <c r="J31" i="5"/>
  <c r="H31" i="5"/>
  <c r="N28" i="5"/>
  <c r="L28" i="5"/>
  <c r="J28" i="5"/>
  <c r="H28" i="5"/>
  <c r="N25" i="5"/>
  <c r="L25" i="5"/>
  <c r="J25" i="5"/>
  <c r="H25" i="5"/>
  <c r="N23" i="5"/>
  <c r="L23" i="5"/>
  <c r="J23" i="5"/>
  <c r="H23" i="5"/>
  <c r="N19" i="5"/>
  <c r="L19" i="5"/>
  <c r="J19" i="5"/>
  <c r="H19" i="5"/>
  <c r="N17" i="5"/>
  <c r="L17" i="5"/>
  <c r="J17" i="5"/>
  <c r="H17" i="5"/>
  <c r="N15" i="5"/>
  <c r="L15" i="5"/>
  <c r="J15" i="5"/>
  <c r="H15" i="5"/>
  <c r="N14" i="5"/>
  <c r="L14" i="5"/>
  <c r="J14" i="5"/>
  <c r="H14" i="5"/>
  <c r="D8" i="5"/>
</calcChain>
</file>

<file path=xl/sharedStrings.xml><?xml version="1.0" encoding="utf-8"?>
<sst xmlns="http://schemas.openxmlformats.org/spreadsheetml/2006/main" count="542" uniqueCount="213">
  <si>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</si>
  <si>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</si>
  <si>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</si>
  <si>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</si>
  <si>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</si>
  <si>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</si>
  <si>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</si>
  <si>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</si>
  <si>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</si>
  <si>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</si>
  <si>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</si>
  <si>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</si>
  <si>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</si>
  <si>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</si>
  <si>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</si>
  <si>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</si>
  <si>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</si>
  <si>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</si>
  <si>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</si>
  <si>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</si>
  <si>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</si>
  <si>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</si>
  <si>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</si>
  <si>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</si>
  <si>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</si>
  <si>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</si>
  <si>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</si>
  <si>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</si>
  <si>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</si>
  <si>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</si>
  <si>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</si>
  <si>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</si>
  <si>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</si>
  <si>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</si>
  <si>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</si>
  <si>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</si>
  <si>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</si>
  <si>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</si>
  <si>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</si>
  <si>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</si>
  <si>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</si>
  <si>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</si>
  <si>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</si>
  <si>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</si>
  <si>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</si>
  <si>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</si>
  <si>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</si>
  <si>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</si>
  <si>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</si>
  <si>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</si>
  <si>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</si>
  <si>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</si>
  <si>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</si>
  <si>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</si>
  <si>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</si>
  <si>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</si>
  <si>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</si>
  <si>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</si>
  <si>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</si>
  <si>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</si>
  <si>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</si>
  <si>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</si>
  <si>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</si>
  <si>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</si>
  <si>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</si>
  <si>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</si>
  <si>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</si>
  <si>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</si>
  <si>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</si>
  <si>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</si>
  <si>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</si>
  <si>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Ing. Milan Bizub                        </t>
  </si>
  <si>
    <t xml:space="preserve">Projektant: MARMI s. r. o. </t>
  </si>
  <si>
    <t xml:space="preserve">JKSO : </t>
  </si>
  <si>
    <t>Dátum: 16.12.2019</t>
  </si>
  <si>
    <t>Stavba :VÝSTAVBA DVOCH NÁJOMNÝCH BYTOVÝCH DOMOV V LEVOČI</t>
  </si>
  <si>
    <t>Objekt : SO10 Kanalizačná prípojka dažďová      ÚP</t>
  </si>
  <si>
    <t>MARMI s.r.o.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</si>
  <si>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</si>
  <si>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</si>
  <si>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</si>
  <si>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</si>
  <si>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</si>
  <si>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</si>
  <si>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</si>
  <si>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271</t>
  </si>
  <si>
    <t>11001-1020</t>
  </si>
  <si>
    <t>Vytýčenie trasy vodovodu, kanalizácie vo svahu</t>
  </si>
  <si>
    <t>km</t>
  </si>
  <si>
    <t xml:space="preserve">                    </t>
  </si>
  <si>
    <t>110011020</t>
  </si>
  <si>
    <t>45.11.21</t>
  </si>
  <si>
    <t>EK</t>
  </si>
  <si>
    <t>S</t>
  </si>
  <si>
    <t>001</t>
  </si>
  <si>
    <t>13120-1102</t>
  </si>
  <si>
    <t>Hĺbenie jám nezapaž. v horn. tr. 3 nad 100 do 1 000 m3</t>
  </si>
  <si>
    <t>m3</t>
  </si>
  <si>
    <t>131201102</t>
  </si>
  <si>
    <t>9,4*6,4*1,95 =   117,312</t>
  </si>
  <si>
    <t>272</t>
  </si>
  <si>
    <t>13120-1109</t>
  </si>
  <si>
    <t>Príplatok za lepivosť v horn. tr. 3</t>
  </si>
  <si>
    <t>131201109</t>
  </si>
  <si>
    <t>117,312*0,3 =   35,194</t>
  </si>
  <si>
    <t>132201202</t>
  </si>
  <si>
    <t>Hĺbenie rýh šírka do 2 m v horn. tr. 3 nad 100 do 1 000 m3</t>
  </si>
  <si>
    <t>45.11.24</t>
  </si>
  <si>
    <t>0,5*(1,55+1,48)*1,0*1,64+0,5*(1,48+3,50)*1,0*6,84 =   19,516</t>
  </si>
  <si>
    <t>0,5*(2,95+2,50)*1,0*10,83+0,5*(2,00+1,55)*1,0*27,00 =   77,437</t>
  </si>
  <si>
    <t>3,14*1,4*1,4*(3,65+2,65+1,7) =   49,235</t>
  </si>
  <si>
    <t>132201209</t>
  </si>
  <si>
    <t>Príplatok za lepivosť horniny tr.3 v rýhach š. do 200 cm</t>
  </si>
  <si>
    <t>146,188*0,3 =   43,856</t>
  </si>
  <si>
    <t>151101101</t>
  </si>
  <si>
    <t>Zhotovenie paženia rýh pre podz. vedenie príložné hl. do 2 m</t>
  </si>
  <si>
    <t>m2</t>
  </si>
  <si>
    <t>(1,55+1,48)*1,64+(2,00+1,55)*27,00 =   100,819</t>
  </si>
  <si>
    <t>4*2,8*1,7+2*(9,4+4,8)*1,95 =   74,420</t>
  </si>
  <si>
    <t>151101102</t>
  </si>
  <si>
    <t>Zhotovenie paženia rýh pre podz. vedenie príložné hl. do 4 m</t>
  </si>
  <si>
    <t>(1,48+3,50)*6,84+(2,95+2,50)*10,83 =   93,087</t>
  </si>
  <si>
    <t>4*2,8*(3,65+2,65) =   70,560</t>
  </si>
  <si>
    <t>151101111</t>
  </si>
  <si>
    <t>Odstránenie paženia rýh pre podz. vedenie príložné hl. do 2 m</t>
  </si>
  <si>
    <t>.</t>
  </si>
  <si>
    <t>151101112</t>
  </si>
  <si>
    <t>Odstránenie paženia rýh pre podz. vedenie príložné hl. do 4 m</t>
  </si>
  <si>
    <t>161101101</t>
  </si>
  <si>
    <t>Zvislé premiestnenie výkopu horn. tr. 1-4 do 2,5 m</t>
  </si>
  <si>
    <t>117,312+146,188- 85,316 =   178,184</t>
  </si>
  <si>
    <t>161101102</t>
  </si>
  <si>
    <t>Zvislé premiestnenie výkopu horn. tr. 1-4 do 4 m</t>
  </si>
  <si>
    <t>0,5*(2,95+2,50)*1,0*10,83+0,5*(1,48+3,50)*1,0*6,84 =   46,543</t>
  </si>
  <si>
    <t>3,14*1,4*1,4*(3,65+2,65) =   38,773</t>
  </si>
  <si>
    <t>162601102</t>
  </si>
  <si>
    <t>Vodorovné premiestnenie výkopu do 5000 m horn. tr. 1-4</t>
  </si>
  <si>
    <t>1,0*0,6*46,31+3,14*0,6*0,6*(3,65+2,65+1,7) =   36,829</t>
  </si>
  <si>
    <t>3,14*0,22*0,22*1,5+7,8*4,8*1,95 =   73,236</t>
  </si>
  <si>
    <t>16710-1102</t>
  </si>
  <si>
    <t>Nakladanie výkopku nad 100 m3 v horn. tr. 1-4</t>
  </si>
  <si>
    <t>167101102</t>
  </si>
  <si>
    <t>171201201</t>
  </si>
  <si>
    <t>Uloženie sypaniny na skládku</t>
  </si>
  <si>
    <t>231</t>
  </si>
  <si>
    <t>17120-3111</t>
  </si>
  <si>
    <t>Poplatok za skládku</t>
  </si>
  <si>
    <t>171203111</t>
  </si>
  <si>
    <t>174101101</t>
  </si>
  <si>
    <t>Zásyp zhutnený jám, rýh, šachiet alebo okolo objektu</t>
  </si>
  <si>
    <t>117,312+146,188-110,065 =   153,435</t>
  </si>
  <si>
    <t xml:space="preserve">1 - ZEMNE PRÁCE  spolu: </t>
  </si>
  <si>
    <t>4 - VODOROVNÉ KONŠTRUKCIE</t>
  </si>
  <si>
    <t>451572111</t>
  </si>
  <si>
    <t>Lôžko pod potrubie, obsyp stoky v otv. výk. z kam. drob. ťaženého</t>
  </si>
  <si>
    <t>45.21.41</t>
  </si>
  <si>
    <t>1,0*0,6*46,31-3,14*0,11*0,11*46,31 =   26,026</t>
  </si>
  <si>
    <t>3,14*0,6*0,6*0,1*3+3,14*0,22*0,22*0,1 =   0,354</t>
  </si>
  <si>
    <t>254</t>
  </si>
  <si>
    <t>45157-5111</t>
  </si>
  <si>
    <t>Podkladná vrstva hr. do 250 mm zo štrkopiesku pod vsak</t>
  </si>
  <si>
    <t>451575111</t>
  </si>
  <si>
    <t>45.21.22</t>
  </si>
  <si>
    <t>7,8*4,8*0,3 =   11,232</t>
  </si>
  <si>
    <t xml:space="preserve">4 - VODOROVNÉ KONŠTRUKCIE  spolu: </t>
  </si>
  <si>
    <t>8 - RÚROVÉ VEDENIA</t>
  </si>
  <si>
    <t>MAT</t>
  </si>
  <si>
    <t>286110250</t>
  </si>
  <si>
    <t>Rúrka PVC kanalizačná spoj gum. krúžkom 200x5,9x5000</t>
  </si>
  <si>
    <t>kus</t>
  </si>
  <si>
    <t>25.21.22</t>
  </si>
  <si>
    <t>EZ</t>
  </si>
  <si>
    <t>46,31*1,093/5,0 =   10,123</t>
  </si>
  <si>
    <t>871353121</t>
  </si>
  <si>
    <t>Montáž potrubia z kanaliz. rúr tvr. PVC otv. výk. DN200</t>
  </si>
  <si>
    <t>m</t>
  </si>
  <si>
    <t>286508440</t>
  </si>
  <si>
    <t>Presuvka kanalizačná - šachtová d 200mm</t>
  </si>
  <si>
    <t>877353122</t>
  </si>
  <si>
    <t>Montáž presuviek na kanaliz. potr. z PVC otv. výk. DN200</t>
  </si>
  <si>
    <t>892101111</t>
  </si>
  <si>
    <t>Skúška tesnosti kanalizačného potrubia DN do 200 vodou</t>
  </si>
  <si>
    <t>894118001</t>
  </si>
  <si>
    <t>Prípl. za každých ďalších 60 cm výšky</t>
  </si>
  <si>
    <t>894411111</t>
  </si>
  <si>
    <t>Zhot. šachiet z bet. dielcov, dno betón B25-B30 na potrubí DN 200</t>
  </si>
  <si>
    <t>592243500</t>
  </si>
  <si>
    <t>Skruž šachtová TBS 7-100 29x100x9</t>
  </si>
  <si>
    <t>26.61.11</t>
  </si>
  <si>
    <t>8*1,015 =   8,120</t>
  </si>
  <si>
    <t>592243800</t>
  </si>
  <si>
    <t>Skruž prechodová TBS 15-100 60x100x9</t>
  </si>
  <si>
    <t>3*1,015 =   3,045</t>
  </si>
  <si>
    <t>899104111</t>
  </si>
  <si>
    <t>Osadenie poklopov liatinových, ocel. s rámom nad 150 kg</t>
  </si>
  <si>
    <t>552421420</t>
  </si>
  <si>
    <t>Poklop T-600P</t>
  </si>
  <si>
    <t>28.75.11</t>
  </si>
  <si>
    <t>3*1,01 =   3,030</t>
  </si>
  <si>
    <t>PC120</t>
  </si>
  <si>
    <t>Vsak Ekodren+filtr.šachta+geotextília+doprava</t>
  </si>
  <si>
    <t>súbor</t>
  </si>
  <si>
    <t xml:space="preserve">  .  .  </t>
  </si>
  <si>
    <t xml:space="preserve">8 - RÚROVÉ VEDENIA  spolu: </t>
  </si>
  <si>
    <t>9 - OSTATNÉ KONŠTRUKCIE A PRÁCE</t>
  </si>
  <si>
    <t>998276101</t>
  </si>
  <si>
    <t>Presun hmôt pre potrubie z rúr plast. a sklolam. v otv. výk.</t>
  </si>
  <si>
    <t>t</t>
  </si>
  <si>
    <t xml:space="preserve">9 - OSTATNÉ KONŠTRUKCIE A PRÁCE  spolu: </t>
  </si>
  <si>
    <t xml:space="preserve">PRÁCE A DODÁVKY HSV  spolu: </t>
  </si>
  <si>
    <t>Za rozpočet celkom</t>
  </si>
  <si>
    <t>Spracoval: Ing. Milan Bizub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</si>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</sst>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-* #,##0\ &quot;Sk&quot;_-;\-* #,##0\ &quot;Sk&quot;_-;_-* &quot;-&quot;\ &quot;Sk&quot;_-;_-@_-"/>
    <numFmt numFmtId="170" formatCode="#,##0.00000"/>
    <numFmt numFmtId="171" formatCode="#,##0.0000"/>
    <numFmt numFmtId="172" formatCode="#,##0.000"/>
    <numFmt numFmtId="173" formatCode="#,##0&quot; Sk&quot;;[Red]&quot;-&quot;#,##0&quot; Sk&quot;"/>
    <numFmt numFmtId="177" formatCode="#,##0.0"/>
    <numFmt numFmtId="181" formatCode="0.00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6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73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9" fillId="0" borderId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8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72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77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1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81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 xr:uid="{00000000-0005-0000-0000-00003C000000}"/>
    <cellStyle name="1 000,-  Sk" xfId="2" xr:uid="{00000000-0005-0000-0000-000016000000}"/>
    <cellStyle name="1 000,- Kč" xfId="7" xr:uid="{00000000-0005-0000-0000-00002F000000}"/>
    <cellStyle name="1 000,- Sk" xfId="10" xr:uid="{00000000-0005-0000-0000-00003A000000}"/>
    <cellStyle name="1000 Sk_fakturuj99" xfId="4" xr:uid="{00000000-0005-0000-0000-00001F000000}"/>
    <cellStyle name="20 % – Zvýraznění1" xfId="8" xr:uid="{00000000-0005-0000-0000-000035000000}"/>
    <cellStyle name="20 % – Zvýraznění2" xfId="9" xr:uid="{00000000-0005-0000-0000-000039000000}"/>
    <cellStyle name="20 % – Zvýraznění3" xfId="3" xr:uid="{00000000-0005-0000-0000-00001D000000}"/>
    <cellStyle name="20 % – Zvýraznění4" xfId="12" xr:uid="{00000000-0005-0000-0000-00003D000000}"/>
    <cellStyle name="20 % – Zvýraznění5" xfId="13" xr:uid="{00000000-0005-0000-0000-00003E000000}"/>
    <cellStyle name="20 % – Zvýraznění6" xfId="14" xr:uid="{00000000-0005-0000-0000-00003F000000}"/>
    <cellStyle name="40 % – Zvýraznění1" xfId="5" xr:uid="{00000000-0005-0000-0000-000021000000}"/>
    <cellStyle name="40 % – Zvýraznění2" xfId="15" xr:uid="{00000000-0005-0000-0000-000040000000}"/>
    <cellStyle name="40 % – Zvýraznění3" xfId="16" xr:uid="{00000000-0005-0000-0000-000041000000}"/>
    <cellStyle name="40 % – Zvýraznění4" xfId="17" xr:uid="{00000000-0005-0000-0000-000042000000}"/>
    <cellStyle name="40 % – Zvýraznění5" xfId="6" xr:uid="{00000000-0005-0000-0000-000024000000}"/>
    <cellStyle name="40 % – Zvýraznění6" xfId="18" xr:uid="{00000000-0005-0000-0000-000043000000}"/>
    <cellStyle name="60 % – Zvýraznění1" xfId="19" xr:uid="{00000000-0005-0000-0000-000044000000}"/>
    <cellStyle name="60 % – Zvýraznění2" xfId="20" xr:uid="{00000000-0005-0000-0000-000045000000}"/>
    <cellStyle name="60 % – Zvýraznění3" xfId="21" xr:uid="{00000000-0005-0000-0000-000046000000}"/>
    <cellStyle name="60 % – Zvýraznění4" xfId="22" xr:uid="{00000000-0005-0000-0000-000047000000}"/>
    <cellStyle name="60 % – Zvýraznění5" xfId="23" xr:uid="{00000000-0005-0000-0000-000048000000}"/>
    <cellStyle name="60 % – Zvýraznění6" xfId="24" xr:uid="{00000000-0005-0000-0000-000049000000}"/>
    <cellStyle name="Celkem" xfId="25" xr:uid="{00000000-0005-0000-0000-00004A000000}"/>
    <cellStyle name="data" xfId="26" xr:uid="{00000000-0005-0000-0000-00004B000000}"/>
    <cellStyle name="Název" xfId="27" xr:uid="{00000000-0005-0000-0000-00004C000000}"/>
    <cellStyle name="Normálna" xfId="0" builtinId="0"/>
    <cellStyle name="normálne_fakturuj99" xfId="28" xr:uid="{00000000-0005-0000-0000-00004D000000}"/>
    <cellStyle name="normálne_KLs" xfId="1" xr:uid="{00000000-0005-0000-0000-000002000000}"/>
    <cellStyle name="TEXT" xfId="29" xr:uid="{00000000-0005-0000-0000-00004F000000}"/>
    <cellStyle name="Text upozornění" xfId="30" xr:uid="{00000000-0005-0000-0000-000050000000}"/>
    <cellStyle name="TEXT1" xfId="31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2"/>
  <sheetViews>
    <sheetView showGridLines="0" tabSelected="1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8.2851562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hidden="1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2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77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13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21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39" t="s">
        <v>32</v>
      </c>
      <c r="L9" s="40"/>
      <c r="M9" s="41" t="s">
        <v>33</v>
      </c>
      <c r="N9" s="40"/>
      <c r="O9" s="10" t="s">
        <v>1</v>
      </c>
      <c r="P9" s="42" t="s">
        <v>34</v>
      </c>
      <c r="Q9" s="45" t="s">
        <v>26</v>
      </c>
      <c r="R9" s="45" t="s">
        <v>26</v>
      </c>
      <c r="S9" s="42" t="s">
        <v>26</v>
      </c>
      <c r="T9" s="46" t="s">
        <v>35</v>
      </c>
      <c r="U9" s="47" t="s">
        <v>36</v>
      </c>
      <c r="V9" s="48" t="s">
        <v>37</v>
      </c>
      <c r="W9" s="10" t="s">
        <v>38</v>
      </c>
      <c r="X9" s="10" t="s">
        <v>39</v>
      </c>
      <c r="Y9" s="10" t="s">
        <v>40</v>
      </c>
      <c r="Z9" s="61" t="s">
        <v>41</v>
      </c>
      <c r="AA9" s="61" t="s">
        <v>42</v>
      </c>
      <c r="AB9" s="10" t="s">
        <v>37</v>
      </c>
      <c r="AC9" s="10" t="s">
        <v>43</v>
      </c>
      <c r="AD9" s="10" t="s">
        <v>44</v>
      </c>
      <c r="AE9" s="62" t="s">
        <v>45</v>
      </c>
      <c r="AF9" s="62" t="s">
        <v>46</v>
      </c>
      <c r="AG9" s="62" t="s">
        <v>26</v>
      </c>
      <c r="AH9" s="62" t="s">
        <v>47</v>
      </c>
      <c r="AJ9" s="4" t="s">
        <v>78</v>
      </c>
      <c r="AK9" s="4" t="s">
        <v>80</v>
      </c>
    </row>
    <row r="10" spans="1:37">
      <c r="A10" s="11" t="s">
        <v>48</v>
      </c>
      <c r="B10" s="11" t="s">
        <v>49</v>
      </c>
      <c r="C10" s="38"/>
      <c r="D10" s="11" t="s">
        <v>50</v>
      </c>
      <c r="E10" s="11" t="s">
        <v>51</v>
      </c>
      <c r="F10" s="11" t="s">
        <v>52</v>
      </c>
      <c r="G10" s="11" t="s">
        <v>53</v>
      </c>
      <c r="H10" s="11" t="s">
        <v>54</v>
      </c>
      <c r="I10" s="11" t="s">
        <v>55</v>
      </c>
      <c r="J10" s="11"/>
      <c r="K10" s="11" t="s">
        <v>28</v>
      </c>
      <c r="L10" s="11" t="s">
        <v>31</v>
      </c>
      <c r="M10" s="43" t="s">
        <v>28</v>
      </c>
      <c r="N10" s="11" t="s">
        <v>31</v>
      </c>
      <c r="O10" s="11" t="s">
        <v>56</v>
      </c>
      <c r="P10" s="44"/>
      <c r="Q10" s="49" t="s">
        <v>57</v>
      </c>
      <c r="R10" s="49" t="s">
        <v>58</v>
      </c>
      <c r="S10" s="44" t="s">
        <v>59</v>
      </c>
      <c r="T10" s="50" t="s">
        <v>60</v>
      </c>
      <c r="U10" s="51" t="s">
        <v>61</v>
      </c>
      <c r="V10" s="52" t="s">
        <v>62</v>
      </c>
      <c r="W10" s="53"/>
      <c r="X10" s="54"/>
      <c r="Y10" s="54"/>
      <c r="Z10" s="63" t="s">
        <v>63</v>
      </c>
      <c r="AA10" s="63" t="s">
        <v>48</v>
      </c>
      <c r="AB10" s="11" t="s">
        <v>64</v>
      </c>
      <c r="AC10" s="54"/>
      <c r="AD10" s="54"/>
      <c r="AE10" s="64"/>
      <c r="AF10" s="64"/>
      <c r="AG10" s="64"/>
      <c r="AH10" s="64"/>
      <c r="AJ10" s="4" t="s">
        <v>79</v>
      </c>
      <c r="AK10" s="4" t="s">
        <v>81</v>
      </c>
    </row>
    <row r="12" spans="1:37">
      <c r="B12" s="65" t="s">
        <v>82</v>
      </c>
    </row>
    <row r="13" spans="1:37">
      <c r="B13" s="27" t="s">
        <v>83</v>
      </c>
    </row>
    <row r="14" spans="1:37">
      <c r="A14" s="25" t="s">
        <v>84</v>
      </c>
      <c r="B14" s="26" t="s">
        <v>85</v>
      </c>
      <c r="C14" s="27" t="s">
        <v>86</v>
      </c>
      <c r="D14" s="28" t="s">
        <v>87</v>
      </c>
      <c r="E14" s="29">
        <v>4.7E-2</v>
      </c>
      <c r="F14" s="30" t="s">
        <v>88</v>
      </c>
      <c r="H14" s="31">
        <f>ROUND(E14*G14,2)</f>
        <v>0</v>
      </c>
      <c r="J14" s="31">
        <f>ROUND(E14*G14,2)</f>
        <v>0</v>
      </c>
      <c r="K14" s="32">
        <v>0.61312999999999995</v>
      </c>
      <c r="L14" s="32">
        <f>E14*K14</f>
        <v>2.8817109999999996E-2</v>
      </c>
      <c r="N14" s="29">
        <f>E14*M14</f>
        <v>0</v>
      </c>
      <c r="P14" s="30" t="s">
        <v>89</v>
      </c>
      <c r="V14" s="33" t="s">
        <v>70</v>
      </c>
      <c r="X14" s="27" t="s">
        <v>86</v>
      </c>
      <c r="Y14" s="27" t="s">
        <v>90</v>
      </c>
      <c r="Z14" s="30" t="s">
        <v>91</v>
      </c>
      <c r="AJ14" s="4" t="s">
        <v>92</v>
      </c>
      <c r="AK14" s="4" t="s">
        <v>93</v>
      </c>
    </row>
    <row r="15" spans="1:37">
      <c r="A15" s="25" t="s">
        <v>84</v>
      </c>
      <c r="B15" s="26" t="s">
        <v>94</v>
      </c>
      <c r="C15" s="27" t="s">
        <v>95</v>
      </c>
      <c r="D15" s="28" t="s">
        <v>96</v>
      </c>
      <c r="E15" s="29">
        <v>117.312</v>
      </c>
      <c r="F15" s="30" t="s">
        <v>97</v>
      </c>
      <c r="H15" s="31">
        <f>ROUND(E15*G15,2)</f>
        <v>0</v>
      </c>
      <c r="J15" s="31">
        <f>ROUND(E15*G15,2)</f>
        <v>0</v>
      </c>
      <c r="L15" s="32">
        <f>E15*K15</f>
        <v>0</v>
      </c>
      <c r="N15" s="29">
        <f>E15*M15</f>
        <v>0</v>
      </c>
      <c r="P15" s="30" t="s">
        <v>89</v>
      </c>
      <c r="V15" s="33" t="s">
        <v>70</v>
      </c>
      <c r="X15" s="27" t="s">
        <v>95</v>
      </c>
      <c r="Y15" s="27" t="s">
        <v>98</v>
      </c>
      <c r="Z15" s="30" t="s">
        <v>91</v>
      </c>
      <c r="AJ15" s="4" t="s">
        <v>92</v>
      </c>
      <c r="AK15" s="4" t="s">
        <v>93</v>
      </c>
    </row>
    <row r="16" spans="1:37">
      <c r="D16" s="66" t="s">
        <v>99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>
      <c r="A17" s="25" t="s">
        <v>84</v>
      </c>
      <c r="B17" s="26" t="s">
        <v>100</v>
      </c>
      <c r="C17" s="27" t="s">
        <v>101</v>
      </c>
      <c r="D17" s="28" t="s">
        <v>102</v>
      </c>
      <c r="E17" s="29">
        <v>35.194000000000003</v>
      </c>
      <c r="F17" s="30" t="s">
        <v>97</v>
      </c>
      <c r="H17" s="31">
        <f>ROUND(E17*G17,2)</f>
        <v>0</v>
      </c>
      <c r="J17" s="31">
        <f>ROUND(E17*G17,2)</f>
        <v>0</v>
      </c>
      <c r="L17" s="32">
        <f>E17*K17</f>
        <v>0</v>
      </c>
      <c r="N17" s="29">
        <f>E17*M17</f>
        <v>0</v>
      </c>
      <c r="P17" s="30" t="s">
        <v>89</v>
      </c>
      <c r="V17" s="33" t="s">
        <v>70</v>
      </c>
      <c r="X17" s="27" t="s">
        <v>101</v>
      </c>
      <c r="Y17" s="27" t="s">
        <v>103</v>
      </c>
      <c r="Z17" s="30" t="s">
        <v>91</v>
      </c>
      <c r="AJ17" s="4" t="s">
        <v>92</v>
      </c>
      <c r="AK17" s="4" t="s">
        <v>93</v>
      </c>
    </row>
    <row r="18" spans="1:37">
      <c r="D18" s="66" t="s">
        <v>104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 ht="25.5">
      <c r="A19" s="25" t="s">
        <v>84</v>
      </c>
      <c r="B19" s="26" t="s">
        <v>94</v>
      </c>
      <c r="C19" s="27" t="s">
        <v>105</v>
      </c>
      <c r="D19" s="28" t="s">
        <v>106</v>
      </c>
      <c r="E19" s="29">
        <v>146.18799999999999</v>
      </c>
      <c r="F19" s="30" t="s">
        <v>97</v>
      </c>
      <c r="H19" s="31">
        <f>ROUND(E19*G19,2)</f>
        <v>0</v>
      </c>
      <c r="J19" s="31">
        <f>ROUND(E19*G19,2)</f>
        <v>0</v>
      </c>
      <c r="L19" s="32">
        <f>E19*K19</f>
        <v>0</v>
      </c>
      <c r="N19" s="29">
        <f>E19*M19</f>
        <v>0</v>
      </c>
      <c r="P19" s="30" t="s">
        <v>89</v>
      </c>
      <c r="V19" s="33" t="s">
        <v>70</v>
      </c>
      <c r="X19" s="27" t="s">
        <v>105</v>
      </c>
      <c r="Y19" s="27" t="s">
        <v>105</v>
      </c>
      <c r="Z19" s="30" t="s">
        <v>107</v>
      </c>
      <c r="AJ19" s="4" t="s">
        <v>92</v>
      </c>
      <c r="AK19" s="4" t="s">
        <v>93</v>
      </c>
    </row>
    <row r="20" spans="1:37" ht="25.5">
      <c r="D20" s="66" t="s">
        <v>108</v>
      </c>
      <c r="E20" s="67"/>
      <c r="F20" s="68"/>
      <c r="G20" s="69"/>
      <c r="H20" s="69"/>
      <c r="I20" s="69"/>
      <c r="J20" s="69"/>
      <c r="K20" s="70"/>
      <c r="L20" s="70"/>
      <c r="M20" s="67"/>
      <c r="N20" s="67"/>
      <c r="O20" s="68"/>
      <c r="P20" s="68"/>
      <c r="Q20" s="67"/>
      <c r="R20" s="67"/>
      <c r="S20" s="67"/>
      <c r="T20" s="71"/>
      <c r="U20" s="71"/>
      <c r="V20" s="71" t="s">
        <v>0</v>
      </c>
      <c r="W20" s="72"/>
      <c r="X20" s="68"/>
    </row>
    <row r="21" spans="1:37" ht="25.5">
      <c r="D21" s="66" t="s">
        <v>109</v>
      </c>
      <c r="E21" s="67"/>
      <c r="F21" s="68"/>
      <c r="G21" s="69"/>
      <c r="H21" s="69"/>
      <c r="I21" s="69"/>
      <c r="J21" s="69"/>
      <c r="K21" s="70"/>
      <c r="L21" s="70"/>
      <c r="M21" s="67"/>
      <c r="N21" s="67"/>
      <c r="O21" s="68"/>
      <c r="P21" s="68"/>
      <c r="Q21" s="67"/>
      <c r="R21" s="67"/>
      <c r="S21" s="67"/>
      <c r="T21" s="71"/>
      <c r="U21" s="71"/>
      <c r="V21" s="71" t="s">
        <v>0</v>
      </c>
      <c r="W21" s="72"/>
      <c r="X21" s="68"/>
    </row>
    <row r="22" spans="1:37">
      <c r="D22" s="66" t="s">
        <v>110</v>
      </c>
      <c r="E22" s="67"/>
      <c r="F22" s="68"/>
      <c r="G22" s="69"/>
      <c r="H22" s="69"/>
      <c r="I22" s="69"/>
      <c r="J22" s="69"/>
      <c r="K22" s="70"/>
      <c r="L22" s="70"/>
      <c r="M22" s="67"/>
      <c r="N22" s="67"/>
      <c r="O22" s="68"/>
      <c r="P22" s="68"/>
      <c r="Q22" s="67"/>
      <c r="R22" s="67"/>
      <c r="S22" s="67"/>
      <c r="T22" s="71"/>
      <c r="U22" s="71"/>
      <c r="V22" s="71" t="s">
        <v>0</v>
      </c>
      <c r="W22" s="72"/>
      <c r="X22" s="68"/>
    </row>
    <row r="23" spans="1:37">
      <c r="A23" s="25" t="s">
        <v>84</v>
      </c>
      <c r="B23" s="26" t="s">
        <v>100</v>
      </c>
      <c r="C23" s="27" t="s">
        <v>111</v>
      </c>
      <c r="D23" s="28" t="s">
        <v>112</v>
      </c>
      <c r="E23" s="29">
        <v>43.856000000000002</v>
      </c>
      <c r="F23" s="30" t="s">
        <v>97</v>
      </c>
      <c r="H23" s="31">
        <f>ROUND(E23*G23,2)</f>
        <v>0</v>
      </c>
      <c r="J23" s="31">
        <f>ROUND(E23*G23,2)</f>
        <v>0</v>
      </c>
      <c r="L23" s="32">
        <f>E23*K23</f>
        <v>0</v>
      </c>
      <c r="N23" s="29">
        <f>E23*M23</f>
        <v>0</v>
      </c>
      <c r="P23" s="30" t="s">
        <v>89</v>
      </c>
      <c r="V23" s="33" t="s">
        <v>70</v>
      </c>
      <c r="X23" s="27" t="s">
        <v>111</v>
      </c>
      <c r="Y23" s="27" t="s">
        <v>111</v>
      </c>
      <c r="Z23" s="30" t="s">
        <v>107</v>
      </c>
      <c r="AJ23" s="4" t="s">
        <v>92</v>
      </c>
      <c r="AK23" s="4" t="s">
        <v>93</v>
      </c>
    </row>
    <row r="24" spans="1:37">
      <c r="D24" s="66" t="s">
        <v>113</v>
      </c>
      <c r="E24" s="67"/>
      <c r="F24" s="68"/>
      <c r="G24" s="69"/>
      <c r="H24" s="69"/>
      <c r="I24" s="69"/>
      <c r="J24" s="69"/>
      <c r="K24" s="70"/>
      <c r="L24" s="70"/>
      <c r="M24" s="67"/>
      <c r="N24" s="67"/>
      <c r="O24" s="68"/>
      <c r="P24" s="68"/>
      <c r="Q24" s="67"/>
      <c r="R24" s="67"/>
      <c r="S24" s="67"/>
      <c r="T24" s="71"/>
      <c r="U24" s="71"/>
      <c r="V24" s="71" t="s">
        <v>0</v>
      </c>
      <c r="W24" s="72"/>
      <c r="X24" s="68"/>
    </row>
    <row r="25" spans="1:37" ht="25.5">
      <c r="A25" s="25" t="s">
        <v>84</v>
      </c>
      <c r="B25" s="26" t="s">
        <v>100</v>
      </c>
      <c r="C25" s="27" t="s">
        <v>114</v>
      </c>
      <c r="D25" s="28" t="s">
        <v>115</v>
      </c>
      <c r="E25" s="29">
        <v>175.239</v>
      </c>
      <c r="F25" s="30" t="s">
        <v>116</v>
      </c>
      <c r="H25" s="31">
        <f>ROUND(E25*G25,2)</f>
        <v>0</v>
      </c>
      <c r="J25" s="31">
        <f>ROUND(E25*G25,2)</f>
        <v>0</v>
      </c>
      <c r="K25" s="32">
        <v>2.1000000000000001E-4</v>
      </c>
      <c r="L25" s="32">
        <f>E25*K25</f>
        <v>3.6800190000000003E-2</v>
      </c>
      <c r="N25" s="29">
        <f>E25*M25</f>
        <v>0</v>
      </c>
      <c r="P25" s="30" t="s">
        <v>89</v>
      </c>
      <c r="V25" s="33" t="s">
        <v>70</v>
      </c>
      <c r="X25" s="27" t="s">
        <v>114</v>
      </c>
      <c r="Y25" s="27" t="s">
        <v>114</v>
      </c>
      <c r="Z25" s="30" t="s">
        <v>91</v>
      </c>
      <c r="AJ25" s="4" t="s">
        <v>92</v>
      </c>
      <c r="AK25" s="4" t="s">
        <v>93</v>
      </c>
    </row>
    <row r="26" spans="1:37">
      <c r="D26" s="66" t="s">
        <v>117</v>
      </c>
      <c r="E26" s="67"/>
      <c r="F26" s="68"/>
      <c r="G26" s="69"/>
      <c r="H26" s="69"/>
      <c r="I26" s="69"/>
      <c r="J26" s="69"/>
      <c r="K26" s="70"/>
      <c r="L26" s="70"/>
      <c r="M26" s="67"/>
      <c r="N26" s="67"/>
      <c r="O26" s="68"/>
      <c r="P26" s="68"/>
      <c r="Q26" s="67"/>
      <c r="R26" s="67"/>
      <c r="S26" s="67"/>
      <c r="T26" s="71"/>
      <c r="U26" s="71"/>
      <c r="V26" s="71" t="s">
        <v>0</v>
      </c>
      <c r="W26" s="72"/>
      <c r="X26" s="68"/>
    </row>
    <row r="27" spans="1:37">
      <c r="D27" s="66" t="s">
        <v>118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 ht="25.5">
      <c r="A28" s="25" t="s">
        <v>84</v>
      </c>
      <c r="B28" s="26" t="s">
        <v>94</v>
      </c>
      <c r="C28" s="27" t="s">
        <v>119</v>
      </c>
      <c r="D28" s="28" t="s">
        <v>120</v>
      </c>
      <c r="E28" s="29">
        <v>163.64699999999999</v>
      </c>
      <c r="F28" s="30" t="s">
        <v>116</v>
      </c>
      <c r="H28" s="31">
        <f>ROUND(E28*G28,2)</f>
        <v>0</v>
      </c>
      <c r="J28" s="31">
        <f>ROUND(E28*G28,2)</f>
        <v>0</v>
      </c>
      <c r="K28" s="32">
        <v>6.2E-4</v>
      </c>
      <c r="L28" s="32">
        <f>E28*K28</f>
        <v>0.10146113999999999</v>
      </c>
      <c r="N28" s="29">
        <f>E28*M28</f>
        <v>0</v>
      </c>
      <c r="P28" s="30" t="s">
        <v>89</v>
      </c>
      <c r="V28" s="33" t="s">
        <v>70</v>
      </c>
      <c r="X28" s="27" t="s">
        <v>119</v>
      </c>
      <c r="Y28" s="27" t="s">
        <v>119</v>
      </c>
      <c r="Z28" s="30" t="s">
        <v>91</v>
      </c>
      <c r="AJ28" s="4" t="s">
        <v>92</v>
      </c>
      <c r="AK28" s="4" t="s">
        <v>93</v>
      </c>
    </row>
    <row r="29" spans="1:37">
      <c r="D29" s="66" t="s">
        <v>121</v>
      </c>
      <c r="E29" s="67"/>
      <c r="F29" s="68"/>
      <c r="G29" s="69"/>
      <c r="H29" s="69"/>
      <c r="I29" s="69"/>
      <c r="J29" s="69"/>
      <c r="K29" s="70"/>
      <c r="L29" s="70"/>
      <c r="M29" s="67"/>
      <c r="N29" s="67"/>
      <c r="O29" s="68"/>
      <c r="P29" s="68"/>
      <c r="Q29" s="67"/>
      <c r="R29" s="67"/>
      <c r="S29" s="67"/>
      <c r="T29" s="71"/>
      <c r="U29" s="71"/>
      <c r="V29" s="71" t="s">
        <v>0</v>
      </c>
      <c r="W29" s="72"/>
      <c r="X29" s="68"/>
    </row>
    <row r="30" spans="1:37">
      <c r="D30" s="66" t="s">
        <v>122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 ht="25.5">
      <c r="A31" s="25" t="s">
        <v>84</v>
      </c>
      <c r="B31" s="26" t="s">
        <v>100</v>
      </c>
      <c r="C31" s="27" t="s">
        <v>123</v>
      </c>
      <c r="D31" s="28" t="s">
        <v>124</v>
      </c>
      <c r="E31" s="29">
        <v>175.239</v>
      </c>
      <c r="F31" s="30" t="s">
        <v>116</v>
      </c>
      <c r="H31" s="31">
        <f>ROUND(E31*G31,2)</f>
        <v>0</v>
      </c>
      <c r="J31" s="31">
        <f>ROUND(E31*G31,2)</f>
        <v>0</v>
      </c>
      <c r="L31" s="32">
        <f>E31*K31</f>
        <v>0</v>
      </c>
      <c r="N31" s="29">
        <f>E31*M31</f>
        <v>0</v>
      </c>
      <c r="P31" s="30" t="s">
        <v>89</v>
      </c>
      <c r="V31" s="33" t="s">
        <v>70</v>
      </c>
      <c r="X31" s="27" t="s">
        <v>123</v>
      </c>
      <c r="Y31" s="27" t="s">
        <v>123</v>
      </c>
      <c r="Z31" s="30" t="s">
        <v>91</v>
      </c>
      <c r="AJ31" s="4" t="s">
        <v>92</v>
      </c>
      <c r="AK31" s="4" t="s">
        <v>93</v>
      </c>
    </row>
    <row r="32" spans="1:37">
      <c r="D32" s="66" t="s">
        <v>125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 ht="25.5">
      <c r="A33" s="25" t="s">
        <v>84</v>
      </c>
      <c r="B33" s="26" t="s">
        <v>94</v>
      </c>
      <c r="C33" s="27" t="s">
        <v>126</v>
      </c>
      <c r="D33" s="28" t="s">
        <v>127</v>
      </c>
      <c r="E33" s="29">
        <v>163.64699999999999</v>
      </c>
      <c r="F33" s="30" t="s">
        <v>116</v>
      </c>
      <c r="H33" s="31">
        <f>ROUND(E33*G33,2)</f>
        <v>0</v>
      </c>
      <c r="J33" s="31">
        <f>ROUND(E33*G33,2)</f>
        <v>0</v>
      </c>
      <c r="L33" s="32">
        <f>E33*K33</f>
        <v>0</v>
      </c>
      <c r="N33" s="29">
        <f>E33*M33</f>
        <v>0</v>
      </c>
      <c r="P33" s="30" t="s">
        <v>89</v>
      </c>
      <c r="V33" s="33" t="s">
        <v>70</v>
      </c>
      <c r="X33" s="27" t="s">
        <v>126</v>
      </c>
      <c r="Y33" s="27" t="s">
        <v>126</v>
      </c>
      <c r="Z33" s="30" t="s">
        <v>91</v>
      </c>
      <c r="AJ33" s="4" t="s">
        <v>92</v>
      </c>
      <c r="AK33" s="4" t="s">
        <v>93</v>
      </c>
    </row>
    <row r="34" spans="1:37">
      <c r="A34" s="25" t="s">
        <v>84</v>
      </c>
      <c r="B34" s="26" t="s">
        <v>94</v>
      </c>
      <c r="C34" s="27" t="s">
        <v>128</v>
      </c>
      <c r="D34" s="28" t="s">
        <v>129</v>
      </c>
      <c r="E34" s="29">
        <v>178.184</v>
      </c>
      <c r="F34" s="30" t="s">
        <v>97</v>
      </c>
      <c r="H34" s="31">
        <f>ROUND(E34*G34,2)</f>
        <v>0</v>
      </c>
      <c r="J34" s="31">
        <f>ROUND(E34*G34,2)</f>
        <v>0</v>
      </c>
      <c r="L34" s="32">
        <f>E34*K34</f>
        <v>0</v>
      </c>
      <c r="N34" s="29">
        <f>E34*M34</f>
        <v>0</v>
      </c>
      <c r="P34" s="30" t="s">
        <v>89</v>
      </c>
      <c r="V34" s="33" t="s">
        <v>70</v>
      </c>
      <c r="X34" s="27" t="s">
        <v>128</v>
      </c>
      <c r="Y34" s="27" t="s">
        <v>128</v>
      </c>
      <c r="Z34" s="30" t="s">
        <v>91</v>
      </c>
      <c r="AJ34" s="4" t="s">
        <v>92</v>
      </c>
      <c r="AK34" s="4" t="s">
        <v>93</v>
      </c>
    </row>
    <row r="35" spans="1:37">
      <c r="D35" s="66" t="s">
        <v>130</v>
      </c>
      <c r="E35" s="67"/>
      <c r="F35" s="68"/>
      <c r="G35" s="69"/>
      <c r="H35" s="69"/>
      <c r="I35" s="69"/>
      <c r="J35" s="69"/>
      <c r="K35" s="70"/>
      <c r="L35" s="70"/>
      <c r="M35" s="67"/>
      <c r="N35" s="67"/>
      <c r="O35" s="68"/>
      <c r="P35" s="68"/>
      <c r="Q35" s="67"/>
      <c r="R35" s="67"/>
      <c r="S35" s="67"/>
      <c r="T35" s="71"/>
      <c r="U35" s="71"/>
      <c r="V35" s="71" t="s">
        <v>0</v>
      </c>
      <c r="W35" s="72"/>
      <c r="X35" s="68"/>
    </row>
    <row r="36" spans="1:37">
      <c r="A36" s="25" t="s">
        <v>84</v>
      </c>
      <c r="B36" s="26" t="s">
        <v>94</v>
      </c>
      <c r="C36" s="27" t="s">
        <v>131</v>
      </c>
      <c r="D36" s="28" t="s">
        <v>132</v>
      </c>
      <c r="E36" s="29">
        <v>85.316000000000003</v>
      </c>
      <c r="F36" s="30" t="s">
        <v>97</v>
      </c>
      <c r="H36" s="31">
        <f>ROUND(E36*G36,2)</f>
        <v>0</v>
      </c>
      <c r="J36" s="31">
        <f>ROUND(E36*G36,2)</f>
        <v>0</v>
      </c>
      <c r="L36" s="32">
        <f>E36*K36</f>
        <v>0</v>
      </c>
      <c r="N36" s="29">
        <f>E36*M36</f>
        <v>0</v>
      </c>
      <c r="P36" s="30" t="s">
        <v>89</v>
      </c>
      <c r="V36" s="33" t="s">
        <v>70</v>
      </c>
      <c r="X36" s="27" t="s">
        <v>131</v>
      </c>
      <c r="Y36" s="27" t="s">
        <v>131</v>
      </c>
      <c r="Z36" s="30" t="s">
        <v>91</v>
      </c>
      <c r="AJ36" s="4" t="s">
        <v>92</v>
      </c>
      <c r="AK36" s="4" t="s">
        <v>93</v>
      </c>
    </row>
    <row r="37" spans="1:37" ht="25.5">
      <c r="D37" s="66" t="s">
        <v>133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>
      <c r="D38" s="66" t="s">
        <v>134</v>
      </c>
      <c r="E38" s="67"/>
      <c r="F38" s="68"/>
      <c r="G38" s="69"/>
      <c r="H38" s="69"/>
      <c r="I38" s="69"/>
      <c r="J38" s="69"/>
      <c r="K38" s="70"/>
      <c r="L38" s="70"/>
      <c r="M38" s="67"/>
      <c r="N38" s="67"/>
      <c r="O38" s="68"/>
      <c r="P38" s="68"/>
      <c r="Q38" s="67"/>
      <c r="R38" s="67"/>
      <c r="S38" s="67"/>
      <c r="T38" s="71"/>
      <c r="U38" s="71"/>
      <c r="V38" s="71" t="s">
        <v>0</v>
      </c>
      <c r="W38" s="72"/>
      <c r="X38" s="68"/>
    </row>
    <row r="39" spans="1:37" ht="25.5">
      <c r="A39" s="25" t="s">
        <v>84</v>
      </c>
      <c r="B39" s="26" t="s">
        <v>100</v>
      </c>
      <c r="C39" s="27" t="s">
        <v>135</v>
      </c>
      <c r="D39" s="28" t="s">
        <v>136</v>
      </c>
      <c r="E39" s="29">
        <v>110.065</v>
      </c>
      <c r="F39" s="30" t="s">
        <v>97</v>
      </c>
      <c r="H39" s="31">
        <f>ROUND(E39*G39,2)</f>
        <v>0</v>
      </c>
      <c r="J39" s="31">
        <f>ROUND(E39*G39,2)</f>
        <v>0</v>
      </c>
      <c r="L39" s="32">
        <f>E39*K39</f>
        <v>0</v>
      </c>
      <c r="N39" s="29">
        <f>E39*M39</f>
        <v>0</v>
      </c>
      <c r="P39" s="30" t="s">
        <v>89</v>
      </c>
      <c r="V39" s="33" t="s">
        <v>70</v>
      </c>
      <c r="X39" s="27" t="s">
        <v>135</v>
      </c>
      <c r="Y39" s="27" t="s">
        <v>135</v>
      </c>
      <c r="Z39" s="30" t="s">
        <v>91</v>
      </c>
      <c r="AJ39" s="4" t="s">
        <v>92</v>
      </c>
      <c r="AK39" s="4" t="s">
        <v>93</v>
      </c>
    </row>
    <row r="40" spans="1:37">
      <c r="D40" s="66" t="s">
        <v>137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D41" s="66" t="s">
        <v>138</v>
      </c>
      <c r="E41" s="67"/>
      <c r="F41" s="68"/>
      <c r="G41" s="69"/>
      <c r="H41" s="69"/>
      <c r="I41" s="69"/>
      <c r="J41" s="69"/>
      <c r="K41" s="70"/>
      <c r="L41" s="70"/>
      <c r="M41" s="67"/>
      <c r="N41" s="67"/>
      <c r="O41" s="68"/>
      <c r="P41" s="68"/>
      <c r="Q41" s="67"/>
      <c r="R41" s="67"/>
      <c r="S41" s="67"/>
      <c r="T41" s="71"/>
      <c r="U41" s="71"/>
      <c r="V41" s="71" t="s">
        <v>0</v>
      </c>
      <c r="W41" s="72"/>
      <c r="X41" s="68"/>
    </row>
    <row r="42" spans="1:37">
      <c r="A42" s="25" t="s">
        <v>84</v>
      </c>
      <c r="B42" s="26" t="s">
        <v>100</v>
      </c>
      <c r="C42" s="27" t="s">
        <v>139</v>
      </c>
      <c r="D42" s="28" t="s">
        <v>140</v>
      </c>
      <c r="E42" s="29">
        <v>110.065</v>
      </c>
      <c r="F42" s="30" t="s">
        <v>97</v>
      </c>
      <c r="H42" s="31">
        <f>ROUND(E42*G42,2)</f>
        <v>0</v>
      </c>
      <c r="J42" s="31">
        <f>ROUND(E42*G42,2)</f>
        <v>0</v>
      </c>
      <c r="L42" s="32">
        <f>E42*K42</f>
        <v>0</v>
      </c>
      <c r="N42" s="29">
        <f>E42*M42</f>
        <v>0</v>
      </c>
      <c r="P42" s="30" t="s">
        <v>89</v>
      </c>
      <c r="V42" s="33" t="s">
        <v>70</v>
      </c>
      <c r="X42" s="27" t="s">
        <v>139</v>
      </c>
      <c r="Y42" s="27" t="s">
        <v>141</v>
      </c>
      <c r="Z42" s="30" t="s">
        <v>91</v>
      </c>
      <c r="AJ42" s="4" t="s">
        <v>92</v>
      </c>
      <c r="AK42" s="4" t="s">
        <v>93</v>
      </c>
    </row>
    <row r="43" spans="1:37">
      <c r="A43" s="25" t="s">
        <v>84</v>
      </c>
      <c r="B43" s="26" t="s">
        <v>94</v>
      </c>
      <c r="C43" s="27" t="s">
        <v>142</v>
      </c>
      <c r="D43" s="28" t="s">
        <v>143</v>
      </c>
      <c r="E43" s="29">
        <v>110.065</v>
      </c>
      <c r="F43" s="30" t="s">
        <v>97</v>
      </c>
      <c r="H43" s="31">
        <f>ROUND(E43*G43,2)</f>
        <v>0</v>
      </c>
      <c r="J43" s="31">
        <f>ROUND(E43*G43,2)</f>
        <v>0</v>
      </c>
      <c r="L43" s="32">
        <f>E43*K43</f>
        <v>0</v>
      </c>
      <c r="N43" s="29">
        <f>E43*M43</f>
        <v>0</v>
      </c>
      <c r="P43" s="30" t="s">
        <v>89</v>
      </c>
      <c r="V43" s="33" t="s">
        <v>70</v>
      </c>
      <c r="X43" s="27" t="s">
        <v>142</v>
      </c>
      <c r="Y43" s="27" t="s">
        <v>142</v>
      </c>
      <c r="Z43" s="30" t="s">
        <v>107</v>
      </c>
      <c r="AJ43" s="4" t="s">
        <v>92</v>
      </c>
      <c r="AK43" s="4" t="s">
        <v>93</v>
      </c>
    </row>
    <row r="44" spans="1:37">
      <c r="A44" s="25" t="s">
        <v>84</v>
      </c>
      <c r="B44" s="26" t="s">
        <v>144</v>
      </c>
      <c r="C44" s="27" t="s">
        <v>145</v>
      </c>
      <c r="D44" s="28" t="s">
        <v>146</v>
      </c>
      <c r="E44" s="29">
        <v>110.065</v>
      </c>
      <c r="F44" s="30" t="s">
        <v>97</v>
      </c>
      <c r="H44" s="31">
        <f>ROUND(E44*G44,2)</f>
        <v>0</v>
      </c>
      <c r="J44" s="31">
        <f>ROUND(E44*G44,2)</f>
        <v>0</v>
      </c>
      <c r="L44" s="32">
        <f>E44*K44</f>
        <v>0</v>
      </c>
      <c r="N44" s="29">
        <f>E44*M44</f>
        <v>0</v>
      </c>
      <c r="P44" s="30" t="s">
        <v>89</v>
      </c>
      <c r="V44" s="33" t="s">
        <v>70</v>
      </c>
      <c r="X44" s="27" t="s">
        <v>145</v>
      </c>
      <c r="Y44" s="27" t="s">
        <v>147</v>
      </c>
      <c r="Z44" s="30" t="s">
        <v>91</v>
      </c>
      <c r="AJ44" s="4" t="s">
        <v>92</v>
      </c>
      <c r="AK44" s="4" t="s">
        <v>93</v>
      </c>
    </row>
    <row r="45" spans="1:37">
      <c r="A45" s="25" t="s">
        <v>84</v>
      </c>
      <c r="B45" s="26" t="s">
        <v>94</v>
      </c>
      <c r="C45" s="27" t="s">
        <v>148</v>
      </c>
      <c r="D45" s="28" t="s">
        <v>149</v>
      </c>
      <c r="E45" s="29">
        <v>153.435</v>
      </c>
      <c r="F45" s="30" t="s">
        <v>97</v>
      </c>
      <c r="H45" s="31">
        <f>ROUND(E45*G45,2)</f>
        <v>0</v>
      </c>
      <c r="J45" s="31">
        <f>ROUND(E45*G45,2)</f>
        <v>0</v>
      </c>
      <c r="L45" s="32">
        <f>E45*K45</f>
        <v>0</v>
      </c>
      <c r="N45" s="29">
        <f>E45*M45</f>
        <v>0</v>
      </c>
      <c r="P45" s="30" t="s">
        <v>89</v>
      </c>
      <c r="V45" s="33" t="s">
        <v>70</v>
      </c>
      <c r="X45" s="27" t="s">
        <v>148</v>
      </c>
      <c r="Y45" s="27" t="s">
        <v>148</v>
      </c>
      <c r="Z45" s="30" t="s">
        <v>91</v>
      </c>
      <c r="AJ45" s="4" t="s">
        <v>92</v>
      </c>
      <c r="AK45" s="4" t="s">
        <v>93</v>
      </c>
    </row>
    <row r="46" spans="1:37">
      <c r="D46" s="66" t="s">
        <v>150</v>
      </c>
      <c r="E46" s="67"/>
      <c r="F46" s="68"/>
      <c r="G46" s="69"/>
      <c r="H46" s="69"/>
      <c r="I46" s="69"/>
      <c r="J46" s="69"/>
      <c r="K46" s="70"/>
      <c r="L46" s="70"/>
      <c r="M46" s="67"/>
      <c r="N46" s="67"/>
      <c r="O46" s="68"/>
      <c r="P46" s="68"/>
      <c r="Q46" s="67"/>
      <c r="R46" s="67"/>
      <c r="S46" s="67"/>
      <c r="T46" s="71"/>
      <c r="U46" s="71"/>
      <c r="V46" s="71" t="s">
        <v>0</v>
      </c>
      <c r="W46" s="72"/>
      <c r="X46" s="68"/>
    </row>
    <row r="47" spans="1:37">
      <c r="D47" s="73" t="s">
        <v>151</v>
      </c>
      <c r="E47" s="74">
        <f>J47</f>
        <v>0</v>
      </c>
      <c r="H47" s="74">
        <f>SUM(H12:H46)</f>
        <v>0</v>
      </c>
      <c r="I47" s="74">
        <f>SUM(I12:I46)</f>
        <v>0</v>
      </c>
      <c r="J47" s="74">
        <f>SUM(J12:J46)</f>
        <v>0</v>
      </c>
      <c r="L47" s="75">
        <f>SUM(L12:L46)</f>
        <v>0.16707843999999999</v>
      </c>
      <c r="N47" s="76">
        <f>SUM(N12:N46)</f>
        <v>0</v>
      </c>
      <c r="W47" s="34">
        <f>SUM(W12:W46)</f>
        <v>0</v>
      </c>
    </row>
    <row r="49" spans="1:37">
      <c r="B49" s="27" t="s">
        <v>152</v>
      </c>
    </row>
    <row r="50" spans="1:37" ht="25.5">
      <c r="A50" s="25" t="s">
        <v>84</v>
      </c>
      <c r="B50" s="26" t="s">
        <v>85</v>
      </c>
      <c r="C50" s="27" t="s">
        <v>153</v>
      </c>
      <c r="D50" s="28" t="s">
        <v>154</v>
      </c>
      <c r="E50" s="29">
        <v>26.38</v>
      </c>
      <c r="F50" s="30" t="s">
        <v>97</v>
      </c>
      <c r="H50" s="31">
        <f>ROUND(E50*G50,2)</f>
        <v>0</v>
      </c>
      <c r="J50" s="31">
        <f>ROUND(E50*G50,2)</f>
        <v>0</v>
      </c>
      <c r="K50" s="32">
        <v>1.8907700000000001</v>
      </c>
      <c r="L50" s="32">
        <f>E50*K50</f>
        <v>49.878512600000001</v>
      </c>
      <c r="N50" s="29">
        <f>E50*M50</f>
        <v>0</v>
      </c>
      <c r="P50" s="30" t="s">
        <v>89</v>
      </c>
      <c r="V50" s="33" t="s">
        <v>70</v>
      </c>
      <c r="X50" s="27" t="s">
        <v>153</v>
      </c>
      <c r="Y50" s="27" t="s">
        <v>153</v>
      </c>
      <c r="Z50" s="30" t="s">
        <v>155</v>
      </c>
      <c r="AJ50" s="4" t="s">
        <v>92</v>
      </c>
      <c r="AK50" s="4" t="s">
        <v>93</v>
      </c>
    </row>
    <row r="51" spans="1:37">
      <c r="D51" s="66" t="s">
        <v>156</v>
      </c>
      <c r="E51" s="67"/>
      <c r="F51" s="68"/>
      <c r="G51" s="69"/>
      <c r="H51" s="69"/>
      <c r="I51" s="69"/>
      <c r="J51" s="69"/>
      <c r="K51" s="70"/>
      <c r="L51" s="70"/>
      <c r="M51" s="67"/>
      <c r="N51" s="67"/>
      <c r="O51" s="68"/>
      <c r="P51" s="68"/>
      <c r="Q51" s="67"/>
      <c r="R51" s="67"/>
      <c r="S51" s="67"/>
      <c r="T51" s="71"/>
      <c r="U51" s="71"/>
      <c r="V51" s="71" t="s">
        <v>0</v>
      </c>
      <c r="W51" s="72"/>
      <c r="X51" s="68"/>
    </row>
    <row r="52" spans="1:37">
      <c r="D52" s="66" t="s">
        <v>157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 ht="25.5">
      <c r="A53" s="25" t="s">
        <v>84</v>
      </c>
      <c r="B53" s="26" t="s">
        <v>158</v>
      </c>
      <c r="C53" s="27" t="s">
        <v>159</v>
      </c>
      <c r="D53" s="28" t="s">
        <v>160</v>
      </c>
      <c r="E53" s="29">
        <v>11.231999999999999</v>
      </c>
      <c r="F53" s="30" t="s">
        <v>97</v>
      </c>
      <c r="H53" s="31">
        <f>ROUND(E53*G53,2)</f>
        <v>0</v>
      </c>
      <c r="J53" s="31">
        <f>ROUND(E53*G53,2)</f>
        <v>0</v>
      </c>
      <c r="K53" s="32">
        <v>2.0874999999999999</v>
      </c>
      <c r="L53" s="32">
        <f>E53*K53</f>
        <v>23.446799999999996</v>
      </c>
      <c r="N53" s="29">
        <f>E53*M53</f>
        <v>0</v>
      </c>
      <c r="P53" s="30" t="s">
        <v>89</v>
      </c>
      <c r="V53" s="33" t="s">
        <v>70</v>
      </c>
      <c r="X53" s="27" t="s">
        <v>159</v>
      </c>
      <c r="Y53" s="27" t="s">
        <v>161</v>
      </c>
      <c r="Z53" s="30" t="s">
        <v>162</v>
      </c>
      <c r="AJ53" s="4" t="s">
        <v>92</v>
      </c>
      <c r="AK53" s="4" t="s">
        <v>93</v>
      </c>
    </row>
    <row r="54" spans="1:37">
      <c r="D54" s="66" t="s">
        <v>163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1:37">
      <c r="D55" s="73" t="s">
        <v>164</v>
      </c>
      <c r="E55" s="74">
        <f>J55</f>
        <v>0</v>
      </c>
      <c r="H55" s="74">
        <f>SUM(H49:H54)</f>
        <v>0</v>
      </c>
      <c r="I55" s="74">
        <f>SUM(I49:I54)</f>
        <v>0</v>
      </c>
      <c r="J55" s="74">
        <f>SUM(J49:J54)</f>
        <v>0</v>
      </c>
      <c r="L55" s="75">
        <f>SUM(L49:L54)</f>
        <v>73.32531259999999</v>
      </c>
      <c r="N55" s="76">
        <f>SUM(N49:N54)</f>
        <v>0</v>
      </c>
      <c r="W55" s="34">
        <f>SUM(W49:W54)</f>
        <v>0</v>
      </c>
    </row>
    <row r="57" spans="1:37">
      <c r="B57" s="27" t="s">
        <v>165</v>
      </c>
    </row>
    <row r="58" spans="1:37" ht="25.5">
      <c r="A58" s="25" t="s">
        <v>84</v>
      </c>
      <c r="B58" s="26" t="s">
        <v>166</v>
      </c>
      <c r="C58" s="27" t="s">
        <v>167</v>
      </c>
      <c r="D58" s="28" t="s">
        <v>168</v>
      </c>
      <c r="E58" s="29">
        <v>10.122999999999999</v>
      </c>
      <c r="F58" s="30" t="s">
        <v>169</v>
      </c>
      <c r="I58" s="31">
        <f>ROUND(E58*G58,2)</f>
        <v>0</v>
      </c>
      <c r="J58" s="31">
        <f>ROUND(E58*G58,2)</f>
        <v>0</v>
      </c>
      <c r="K58" s="32">
        <v>2.4199999999999999E-2</v>
      </c>
      <c r="L58" s="32">
        <f>E58*K58</f>
        <v>0.24497659999999999</v>
      </c>
      <c r="N58" s="29">
        <f>E58*M58</f>
        <v>0</v>
      </c>
      <c r="P58" s="30" t="s">
        <v>89</v>
      </c>
      <c r="V58" s="33" t="s">
        <v>69</v>
      </c>
      <c r="X58" s="27" t="s">
        <v>167</v>
      </c>
      <c r="Y58" s="27" t="s">
        <v>167</v>
      </c>
      <c r="Z58" s="30" t="s">
        <v>170</v>
      </c>
      <c r="AA58" s="27" t="s">
        <v>89</v>
      </c>
      <c r="AJ58" s="4" t="s">
        <v>171</v>
      </c>
      <c r="AK58" s="4" t="s">
        <v>93</v>
      </c>
    </row>
    <row r="59" spans="1:37">
      <c r="D59" s="66" t="s">
        <v>172</v>
      </c>
      <c r="E59" s="67"/>
      <c r="F59" s="68"/>
      <c r="G59" s="69"/>
      <c r="H59" s="69"/>
      <c r="I59" s="69"/>
      <c r="J59" s="69"/>
      <c r="K59" s="70"/>
      <c r="L59" s="70"/>
      <c r="M59" s="67"/>
      <c r="N59" s="67"/>
      <c r="O59" s="68"/>
      <c r="P59" s="68"/>
      <c r="Q59" s="67"/>
      <c r="R59" s="67"/>
      <c r="S59" s="67"/>
      <c r="T59" s="71"/>
      <c r="U59" s="71"/>
      <c r="V59" s="71" t="s">
        <v>0</v>
      </c>
      <c r="W59" s="72"/>
      <c r="X59" s="68"/>
    </row>
    <row r="60" spans="1:37">
      <c r="A60" s="25" t="s">
        <v>84</v>
      </c>
      <c r="B60" s="26" t="s">
        <v>85</v>
      </c>
      <c r="C60" s="27" t="s">
        <v>173</v>
      </c>
      <c r="D60" s="28" t="s">
        <v>174</v>
      </c>
      <c r="E60" s="29">
        <v>46.31</v>
      </c>
      <c r="F60" s="30" t="s">
        <v>175</v>
      </c>
      <c r="H60" s="31">
        <f>ROUND(E60*G60,2)</f>
        <v>0</v>
      </c>
      <c r="J60" s="31">
        <f>ROUND(E60*G60,2)</f>
        <v>0</v>
      </c>
      <c r="L60" s="32">
        <f>E60*K60</f>
        <v>0</v>
      </c>
      <c r="N60" s="29">
        <f>E60*M60</f>
        <v>0</v>
      </c>
      <c r="P60" s="30" t="s">
        <v>89</v>
      </c>
      <c r="V60" s="33" t="s">
        <v>70</v>
      </c>
      <c r="X60" s="27" t="s">
        <v>173</v>
      </c>
      <c r="Y60" s="27" t="s">
        <v>173</v>
      </c>
      <c r="Z60" s="30" t="s">
        <v>155</v>
      </c>
      <c r="AJ60" s="4" t="s">
        <v>92</v>
      </c>
      <c r="AK60" s="4" t="s">
        <v>93</v>
      </c>
    </row>
    <row r="61" spans="1:37">
      <c r="A61" s="25" t="s">
        <v>84</v>
      </c>
      <c r="B61" s="26" t="s">
        <v>166</v>
      </c>
      <c r="C61" s="27" t="s">
        <v>176</v>
      </c>
      <c r="D61" s="28" t="s">
        <v>177</v>
      </c>
      <c r="E61" s="29">
        <v>5</v>
      </c>
      <c r="F61" s="30" t="s">
        <v>169</v>
      </c>
      <c r="I61" s="31">
        <f>ROUND(E61*G61,2)</f>
        <v>0</v>
      </c>
      <c r="J61" s="31">
        <f>ROUND(E61*G61,2)</f>
        <v>0</v>
      </c>
      <c r="K61" s="32">
        <v>8.9999999999999998E-4</v>
      </c>
      <c r="L61" s="32">
        <f>E61*K61</f>
        <v>4.4999999999999997E-3</v>
      </c>
      <c r="N61" s="29">
        <f>E61*M61</f>
        <v>0</v>
      </c>
      <c r="P61" s="30" t="s">
        <v>89</v>
      </c>
      <c r="V61" s="33" t="s">
        <v>69</v>
      </c>
      <c r="X61" s="27" t="s">
        <v>176</v>
      </c>
      <c r="Y61" s="27" t="s">
        <v>176</v>
      </c>
      <c r="Z61" s="30" t="s">
        <v>170</v>
      </c>
      <c r="AA61" s="27" t="s">
        <v>89</v>
      </c>
      <c r="AJ61" s="4" t="s">
        <v>171</v>
      </c>
      <c r="AK61" s="4" t="s">
        <v>93</v>
      </c>
    </row>
    <row r="62" spans="1:37" ht="25.5">
      <c r="A62" s="25" t="s">
        <v>84</v>
      </c>
      <c r="B62" s="26" t="s">
        <v>85</v>
      </c>
      <c r="C62" s="27" t="s">
        <v>178</v>
      </c>
      <c r="D62" s="28" t="s">
        <v>179</v>
      </c>
      <c r="E62" s="29">
        <v>5</v>
      </c>
      <c r="F62" s="30" t="s">
        <v>169</v>
      </c>
      <c r="H62" s="31">
        <f>ROUND(E62*G62,2)</f>
        <v>0</v>
      </c>
      <c r="J62" s="31">
        <f>ROUND(E62*G62,2)</f>
        <v>0</v>
      </c>
      <c r="L62" s="32">
        <f>E62*K62</f>
        <v>0</v>
      </c>
      <c r="N62" s="29">
        <f>E62*M62</f>
        <v>0</v>
      </c>
      <c r="P62" s="30" t="s">
        <v>89</v>
      </c>
      <c r="V62" s="33" t="s">
        <v>70</v>
      </c>
      <c r="X62" s="27" t="s">
        <v>178</v>
      </c>
      <c r="Y62" s="27" t="s">
        <v>178</v>
      </c>
      <c r="Z62" s="30" t="s">
        <v>155</v>
      </c>
      <c r="AJ62" s="4" t="s">
        <v>92</v>
      </c>
      <c r="AK62" s="4" t="s">
        <v>93</v>
      </c>
    </row>
    <row r="63" spans="1:37" ht="25.5">
      <c r="A63" s="25" t="s">
        <v>84</v>
      </c>
      <c r="B63" s="26" t="s">
        <v>85</v>
      </c>
      <c r="C63" s="27" t="s">
        <v>180</v>
      </c>
      <c r="D63" s="28" t="s">
        <v>181</v>
      </c>
      <c r="E63" s="29">
        <v>46.31</v>
      </c>
      <c r="F63" s="30" t="s">
        <v>175</v>
      </c>
      <c r="H63" s="31">
        <f>ROUND(E63*G63,2)</f>
        <v>0</v>
      </c>
      <c r="J63" s="31">
        <f>ROUND(E63*G63,2)</f>
        <v>0</v>
      </c>
      <c r="L63" s="32">
        <f>E63*K63</f>
        <v>0</v>
      </c>
      <c r="N63" s="29">
        <f>E63*M63</f>
        <v>0</v>
      </c>
      <c r="P63" s="30" t="s">
        <v>89</v>
      </c>
      <c r="V63" s="33" t="s">
        <v>70</v>
      </c>
      <c r="X63" s="27" t="s">
        <v>180</v>
      </c>
      <c r="Y63" s="27" t="s">
        <v>180</v>
      </c>
      <c r="Z63" s="30" t="s">
        <v>155</v>
      </c>
      <c r="AJ63" s="4" t="s">
        <v>92</v>
      </c>
      <c r="AK63" s="4" t="s">
        <v>93</v>
      </c>
    </row>
    <row r="64" spans="1:37">
      <c r="A64" s="25" t="s">
        <v>84</v>
      </c>
      <c r="B64" s="26" t="s">
        <v>85</v>
      </c>
      <c r="C64" s="27" t="s">
        <v>182</v>
      </c>
      <c r="D64" s="28" t="s">
        <v>183</v>
      </c>
      <c r="E64" s="29">
        <v>2</v>
      </c>
      <c r="F64" s="30" t="s">
        <v>169</v>
      </c>
      <c r="H64" s="31">
        <f>ROUND(E64*G64,2)</f>
        <v>0</v>
      </c>
      <c r="J64" s="31">
        <f>ROUND(E64*G64,2)</f>
        <v>0</v>
      </c>
      <c r="K64" s="32">
        <v>3.7240000000000002E-2</v>
      </c>
      <c r="L64" s="32">
        <f>E64*K64</f>
        <v>7.4480000000000005E-2</v>
      </c>
      <c r="N64" s="29">
        <f>E64*M64</f>
        <v>0</v>
      </c>
      <c r="P64" s="30" t="s">
        <v>89</v>
      </c>
      <c r="V64" s="33" t="s">
        <v>70</v>
      </c>
      <c r="X64" s="27" t="s">
        <v>182</v>
      </c>
      <c r="Y64" s="27" t="s">
        <v>182</v>
      </c>
      <c r="Z64" s="30" t="s">
        <v>155</v>
      </c>
      <c r="AJ64" s="4" t="s">
        <v>92</v>
      </c>
      <c r="AK64" s="4" t="s">
        <v>93</v>
      </c>
    </row>
    <row r="65" spans="1:37" ht="25.5">
      <c r="A65" s="25" t="s">
        <v>84</v>
      </c>
      <c r="B65" s="26" t="s">
        <v>85</v>
      </c>
      <c r="C65" s="27" t="s">
        <v>184</v>
      </c>
      <c r="D65" s="28" t="s">
        <v>185</v>
      </c>
      <c r="E65" s="29">
        <v>3</v>
      </c>
      <c r="F65" s="30" t="s">
        <v>169</v>
      </c>
      <c r="H65" s="31">
        <f>ROUND(E65*G65,2)</f>
        <v>0</v>
      </c>
      <c r="J65" s="31">
        <f>ROUND(E65*G65,2)</f>
        <v>0</v>
      </c>
      <c r="K65" s="32">
        <v>1.909</v>
      </c>
      <c r="L65" s="32">
        <f>E65*K65</f>
        <v>5.7270000000000003</v>
      </c>
      <c r="N65" s="29">
        <f>E65*M65</f>
        <v>0</v>
      </c>
      <c r="P65" s="30" t="s">
        <v>89</v>
      </c>
      <c r="V65" s="33" t="s">
        <v>70</v>
      </c>
      <c r="X65" s="27" t="s">
        <v>184</v>
      </c>
      <c r="Y65" s="27" t="s">
        <v>184</v>
      </c>
      <c r="Z65" s="30" t="s">
        <v>155</v>
      </c>
      <c r="AJ65" s="4" t="s">
        <v>92</v>
      </c>
      <c r="AK65" s="4" t="s">
        <v>93</v>
      </c>
    </row>
    <row r="66" spans="1:37">
      <c r="A66" s="25" t="s">
        <v>84</v>
      </c>
      <c r="B66" s="26" t="s">
        <v>166</v>
      </c>
      <c r="C66" s="27" t="s">
        <v>186</v>
      </c>
      <c r="D66" s="28" t="s">
        <v>187</v>
      </c>
      <c r="E66" s="29">
        <v>8.1199999999999992</v>
      </c>
      <c r="F66" s="30" t="s">
        <v>169</v>
      </c>
      <c r="I66" s="31">
        <f>ROUND(E66*G66,2)</f>
        <v>0</v>
      </c>
      <c r="J66" s="31">
        <f>ROUND(E66*G66,2)</f>
        <v>0</v>
      </c>
      <c r="K66" s="32">
        <v>0.20499999999999999</v>
      </c>
      <c r="L66" s="32">
        <f>E66*K66</f>
        <v>1.6645999999999996</v>
      </c>
      <c r="N66" s="29">
        <f>E66*M66</f>
        <v>0</v>
      </c>
      <c r="P66" s="30" t="s">
        <v>89</v>
      </c>
      <c r="V66" s="33" t="s">
        <v>69</v>
      </c>
      <c r="X66" s="27" t="s">
        <v>186</v>
      </c>
      <c r="Y66" s="27" t="s">
        <v>186</v>
      </c>
      <c r="Z66" s="30" t="s">
        <v>188</v>
      </c>
      <c r="AA66" s="27" t="s">
        <v>89</v>
      </c>
      <c r="AJ66" s="4" t="s">
        <v>171</v>
      </c>
      <c r="AK66" s="4" t="s">
        <v>93</v>
      </c>
    </row>
    <row r="67" spans="1:37">
      <c r="D67" s="66" t="s">
        <v>189</v>
      </c>
      <c r="E67" s="67"/>
      <c r="F67" s="68"/>
      <c r="G67" s="69"/>
      <c r="H67" s="69"/>
      <c r="I67" s="69"/>
      <c r="J67" s="69"/>
      <c r="K67" s="70"/>
      <c r="L67" s="70"/>
      <c r="M67" s="67"/>
      <c r="N67" s="67"/>
      <c r="O67" s="68"/>
      <c r="P67" s="68"/>
      <c r="Q67" s="67"/>
      <c r="R67" s="67"/>
      <c r="S67" s="67"/>
      <c r="T67" s="71"/>
      <c r="U67" s="71"/>
      <c r="V67" s="71" t="s">
        <v>0</v>
      </c>
      <c r="W67" s="72"/>
      <c r="X67" s="68"/>
    </row>
    <row r="68" spans="1:37">
      <c r="A68" s="25" t="s">
        <v>84</v>
      </c>
      <c r="B68" s="26" t="s">
        <v>166</v>
      </c>
      <c r="C68" s="27" t="s">
        <v>190</v>
      </c>
      <c r="D68" s="28" t="s">
        <v>191</v>
      </c>
      <c r="E68" s="29">
        <v>3.0449999999999999</v>
      </c>
      <c r="F68" s="30" t="s">
        <v>169</v>
      </c>
      <c r="I68" s="31">
        <f>ROUND(E68*G68,2)</f>
        <v>0</v>
      </c>
      <c r="J68" s="31">
        <f>ROUND(E68*G68,2)</f>
        <v>0</v>
      </c>
      <c r="K68" s="32">
        <v>0.4</v>
      </c>
      <c r="L68" s="32">
        <f>E68*K68</f>
        <v>1.218</v>
      </c>
      <c r="N68" s="29">
        <f>E68*M68</f>
        <v>0</v>
      </c>
      <c r="P68" s="30" t="s">
        <v>89</v>
      </c>
      <c r="V68" s="33" t="s">
        <v>69</v>
      </c>
      <c r="X68" s="27" t="s">
        <v>190</v>
      </c>
      <c r="Y68" s="27" t="s">
        <v>190</v>
      </c>
      <c r="Z68" s="30" t="s">
        <v>188</v>
      </c>
      <c r="AA68" s="27" t="s">
        <v>89</v>
      </c>
      <c r="AJ68" s="4" t="s">
        <v>171</v>
      </c>
      <c r="AK68" s="4" t="s">
        <v>93</v>
      </c>
    </row>
    <row r="69" spans="1:37">
      <c r="D69" s="66" t="s">
        <v>192</v>
      </c>
      <c r="E69" s="67"/>
      <c r="F69" s="68"/>
      <c r="G69" s="69"/>
      <c r="H69" s="69"/>
      <c r="I69" s="69"/>
      <c r="J69" s="69"/>
      <c r="K69" s="70"/>
      <c r="L69" s="70"/>
      <c r="M69" s="67"/>
      <c r="N69" s="67"/>
      <c r="O69" s="68"/>
      <c r="P69" s="68"/>
      <c r="Q69" s="67"/>
      <c r="R69" s="67"/>
      <c r="S69" s="67"/>
      <c r="T69" s="71"/>
      <c r="U69" s="71"/>
      <c r="V69" s="71" t="s">
        <v>0</v>
      </c>
      <c r="W69" s="72"/>
      <c r="X69" s="68"/>
    </row>
    <row r="70" spans="1:37" ht="25.5">
      <c r="A70" s="25" t="s">
        <v>84</v>
      </c>
      <c r="B70" s="26" t="s">
        <v>85</v>
      </c>
      <c r="C70" s="27" t="s">
        <v>193</v>
      </c>
      <c r="D70" s="28" t="s">
        <v>194</v>
      </c>
      <c r="E70" s="29">
        <v>3</v>
      </c>
      <c r="F70" s="30" t="s">
        <v>169</v>
      </c>
      <c r="H70" s="31">
        <f>ROUND(E70*G70,2)</f>
        <v>0</v>
      </c>
      <c r="J70" s="31">
        <f>ROUND(E70*G70,2)</f>
        <v>0</v>
      </c>
      <c r="K70" s="32">
        <v>7.0200000000000002E-3</v>
      </c>
      <c r="L70" s="32">
        <f>E70*K70</f>
        <v>2.1060000000000002E-2</v>
      </c>
      <c r="N70" s="29">
        <f>E70*M70</f>
        <v>0</v>
      </c>
      <c r="P70" s="30" t="s">
        <v>89</v>
      </c>
      <c r="V70" s="33" t="s">
        <v>70</v>
      </c>
      <c r="X70" s="27" t="s">
        <v>193</v>
      </c>
      <c r="Y70" s="27" t="s">
        <v>193</v>
      </c>
      <c r="Z70" s="30" t="s">
        <v>155</v>
      </c>
      <c r="AJ70" s="4" t="s">
        <v>92</v>
      </c>
      <c r="AK70" s="4" t="s">
        <v>93</v>
      </c>
    </row>
    <row r="71" spans="1:37">
      <c r="A71" s="25" t="s">
        <v>84</v>
      </c>
      <c r="B71" s="26" t="s">
        <v>166</v>
      </c>
      <c r="C71" s="27" t="s">
        <v>195</v>
      </c>
      <c r="D71" s="28" t="s">
        <v>196</v>
      </c>
      <c r="E71" s="29">
        <v>3.03</v>
      </c>
      <c r="F71" s="30" t="s">
        <v>169</v>
      </c>
      <c r="I71" s="31">
        <f>ROUND(E71*G71,2)</f>
        <v>0</v>
      </c>
      <c r="J71" s="31">
        <f>ROUND(E71*G71,2)</f>
        <v>0</v>
      </c>
      <c r="K71" s="32">
        <v>0.06</v>
      </c>
      <c r="L71" s="32">
        <f>E71*K71</f>
        <v>0.18179999999999999</v>
      </c>
      <c r="N71" s="29">
        <f>E71*M71</f>
        <v>0</v>
      </c>
      <c r="P71" s="30" t="s">
        <v>89</v>
      </c>
      <c r="V71" s="33" t="s">
        <v>69</v>
      </c>
      <c r="X71" s="27" t="s">
        <v>195</v>
      </c>
      <c r="Y71" s="27" t="s">
        <v>195</v>
      </c>
      <c r="Z71" s="30" t="s">
        <v>197</v>
      </c>
      <c r="AA71" s="27" t="s">
        <v>89</v>
      </c>
      <c r="AJ71" s="4" t="s">
        <v>171</v>
      </c>
      <c r="AK71" s="4" t="s">
        <v>93</v>
      </c>
    </row>
    <row r="72" spans="1:37">
      <c r="D72" s="66" t="s">
        <v>198</v>
      </c>
      <c r="E72" s="67"/>
      <c r="F72" s="68"/>
      <c r="G72" s="69"/>
      <c r="H72" s="69"/>
      <c r="I72" s="69"/>
      <c r="J72" s="69"/>
      <c r="K72" s="70"/>
      <c r="L72" s="70"/>
      <c r="M72" s="67"/>
      <c r="N72" s="67"/>
      <c r="O72" s="68"/>
      <c r="P72" s="68"/>
      <c r="Q72" s="67"/>
      <c r="R72" s="67"/>
      <c r="S72" s="67"/>
      <c r="T72" s="71"/>
      <c r="U72" s="71"/>
      <c r="V72" s="71" t="s">
        <v>0</v>
      </c>
      <c r="W72" s="72"/>
      <c r="X72" s="68"/>
    </row>
    <row r="73" spans="1:37">
      <c r="A73" s="25" t="s">
        <v>84</v>
      </c>
      <c r="B73" s="26" t="s">
        <v>166</v>
      </c>
      <c r="C73" s="27" t="s">
        <v>199</v>
      </c>
      <c r="D73" s="28" t="s">
        <v>200</v>
      </c>
      <c r="E73" s="29">
        <v>1</v>
      </c>
      <c r="F73" s="30" t="s">
        <v>201</v>
      </c>
      <c r="I73" s="31">
        <f>ROUND(E73*G73,2)</f>
        <v>0</v>
      </c>
      <c r="J73" s="31">
        <f>ROUND(E73*G73,2)</f>
        <v>0</v>
      </c>
      <c r="K73" s="32">
        <v>0.11</v>
      </c>
      <c r="L73" s="32">
        <f>E73*K73</f>
        <v>0.11</v>
      </c>
      <c r="N73" s="29">
        <f>E73*M73</f>
        <v>0</v>
      </c>
      <c r="P73" s="30" t="s">
        <v>89</v>
      </c>
      <c r="V73" s="33" t="s">
        <v>69</v>
      </c>
      <c r="X73" s="27" t="s">
        <v>199</v>
      </c>
      <c r="Y73" s="27" t="s">
        <v>199</v>
      </c>
      <c r="Z73" s="30" t="s">
        <v>202</v>
      </c>
      <c r="AA73" s="27" t="s">
        <v>89</v>
      </c>
      <c r="AJ73" s="4" t="s">
        <v>171</v>
      </c>
      <c r="AK73" s="4" t="s">
        <v>93</v>
      </c>
    </row>
    <row r="74" spans="1:37">
      <c r="D74" s="73" t="s">
        <v>203</v>
      </c>
      <c r="E74" s="74">
        <f>J74</f>
        <v>0</v>
      </c>
      <c r="H74" s="74">
        <f>SUM(H57:H73)</f>
        <v>0</v>
      </c>
      <c r="I74" s="74">
        <f>SUM(I57:I73)</f>
        <v>0</v>
      </c>
      <c r="J74" s="74">
        <f>SUM(J57:J73)</f>
        <v>0</v>
      </c>
      <c r="L74" s="75">
        <f>SUM(L57:L73)</f>
        <v>9.2464165999999999</v>
      </c>
      <c r="N74" s="76">
        <f>SUM(N57:N73)</f>
        <v>0</v>
      </c>
      <c r="W74" s="34">
        <f>SUM(W57:W73)</f>
        <v>0</v>
      </c>
    </row>
    <row r="76" spans="1:37">
      <c r="B76" s="27" t="s">
        <v>204</v>
      </c>
    </row>
    <row r="77" spans="1:37" ht="25.5">
      <c r="A77" s="25" t="s">
        <v>84</v>
      </c>
      <c r="B77" s="26" t="s">
        <v>85</v>
      </c>
      <c r="C77" s="27" t="s">
        <v>205</v>
      </c>
      <c r="D77" s="28" t="s">
        <v>206</v>
      </c>
      <c r="E77" s="29">
        <v>82.739000000000004</v>
      </c>
      <c r="F77" s="30" t="s">
        <v>207</v>
      </c>
      <c r="H77" s="31">
        <f>ROUND(E77*G77,2)</f>
        <v>0</v>
      </c>
      <c r="J77" s="31">
        <f>ROUND(E77*G77,2)</f>
        <v>0</v>
      </c>
      <c r="L77" s="32">
        <f>E77*K77</f>
        <v>0</v>
      </c>
      <c r="N77" s="29">
        <f>E77*M77</f>
        <v>0</v>
      </c>
      <c r="P77" s="30" t="s">
        <v>89</v>
      </c>
      <c r="V77" s="33" t="s">
        <v>70</v>
      </c>
      <c r="X77" s="27" t="s">
        <v>205</v>
      </c>
      <c r="Y77" s="27" t="s">
        <v>205</v>
      </c>
      <c r="Z77" s="30" t="s">
        <v>155</v>
      </c>
      <c r="AJ77" s="4" t="s">
        <v>92</v>
      </c>
      <c r="AK77" s="4" t="s">
        <v>93</v>
      </c>
    </row>
    <row r="78" spans="1:37">
      <c r="D78" s="73" t="s">
        <v>208</v>
      </c>
      <c r="E78" s="74">
        <f>J78</f>
        <v>0</v>
      </c>
      <c r="H78" s="74">
        <f>SUM(H76:H77)</f>
        <v>0</v>
      </c>
      <c r="I78" s="74">
        <f>SUM(I76:I77)</f>
        <v>0</v>
      </c>
      <c r="J78" s="74">
        <f>SUM(J76:J77)</f>
        <v>0</v>
      </c>
      <c r="L78" s="75">
        <f>SUM(L76:L77)</f>
        <v>0</v>
      </c>
      <c r="N78" s="76">
        <f>SUM(N76:N77)</f>
        <v>0</v>
      </c>
      <c r="W78" s="34">
        <f>SUM(W76:W77)</f>
        <v>0</v>
      </c>
    </row>
    <row r="80" spans="1:37">
      <c r="D80" s="73" t="s">
        <v>209</v>
      </c>
      <c r="E80" s="74">
        <f>J80</f>
        <v>0</v>
      </c>
      <c r="H80" s="74">
        <f>+H47+H55+H74+H78</f>
        <v>0</v>
      </c>
      <c r="I80" s="74">
        <f>+I47+I55+I74+I78</f>
        <v>0</v>
      </c>
      <c r="J80" s="74">
        <f>+J47+J55+J74+J78</f>
        <v>0</v>
      </c>
      <c r="L80" s="75">
        <f>+L47+L55+L74+L78</f>
        <v>82.73880763999999</v>
      </c>
      <c r="N80" s="76">
        <f>+N47+N55+N74+N78</f>
        <v>0</v>
      </c>
      <c r="W80" s="34">
        <f>+W47+W55+W74+W78</f>
        <v>0</v>
      </c>
    </row>
    <row r="82" spans="4:23">
      <c r="D82" s="78" t="s">
        <v>210</v>
      </c>
      <c r="E82" s="74">
        <f>J82</f>
        <v>0</v>
      </c>
      <c r="H82" s="74">
        <f>+H80</f>
        <v>0</v>
      </c>
      <c r="I82" s="74">
        <f>+I80</f>
        <v>0</v>
      </c>
      <c r="J82" s="74">
        <f>+J80</f>
        <v>0</v>
      </c>
      <c r="L82" s="75">
        <f>+L80</f>
        <v>82.73880763999999</v>
      </c>
      <c r="N82" s="76">
        <f>+N80</f>
        <v>0</v>
      </c>
      <c r="W82" s="34">
        <f>+W80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2</v>
      </c>
      <c r="B1" s="15"/>
      <c r="C1" s="15"/>
      <c r="D1" s="16" t="s">
        <v>211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13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65</v>
      </c>
      <c r="B9" s="20" t="s">
        <v>66</v>
      </c>
      <c r="C9" s="20" t="s">
        <v>67</v>
      </c>
      <c r="D9" s="21" t="s">
        <v>68</v>
      </c>
      <c r="F9" s="4" t="s">
        <v>212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Milan</cp:lastModifiedBy>
  <cp:lastPrinted>2019-12-17T15:49:24Z</cp:lastPrinted>
  <dcterms:created xsi:type="dcterms:W3CDTF">1999-04-06T07:39:00Z</dcterms:created>
  <dcterms:modified xsi:type="dcterms:W3CDTF">2019-12-17T15:50:06Z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